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06.07 для доторжек\34-26-Ф-Ст_ВЛИ_д. Толочаново_аб. Коваленко А.Б. (15 кВт) - с увеличением\ССР для расчета\"/>
    </mc:Choice>
  </mc:AlternateContent>
  <xr:revisionPtr revIDLastSave="0" documentId="13_ncr:1_{BAE01F3F-B28B-41AF-BB81-6715BF7510D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H60" i="152" s="1"/>
  <c r="G54" i="152"/>
  <c r="F54" i="152"/>
  <c r="E54" i="152"/>
  <c r="D54" i="152"/>
  <c r="H53" i="152"/>
  <c r="H52" i="152"/>
  <c r="H51" i="152"/>
  <c r="G48" i="152"/>
  <c r="F48" i="152"/>
  <c r="E48" i="152"/>
  <c r="D48" i="152"/>
  <c r="H47" i="152"/>
  <c r="H46" i="152"/>
  <c r="H45" i="152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G23" i="152"/>
  <c r="F23" i="152"/>
  <c r="F31" i="152" s="1"/>
  <c r="E23" i="152"/>
  <c r="E31" i="152" s="1"/>
  <c r="E37" i="152" s="1"/>
  <c r="D23" i="152"/>
  <c r="H22" i="152"/>
  <c r="H21" i="152"/>
  <c r="H23" i="152" s="1"/>
  <c r="H20" i="152"/>
  <c r="L105" i="151"/>
  <c r="H104" i="151"/>
  <c r="H103" i="151"/>
  <c r="H98" i="151"/>
  <c r="H97" i="151"/>
  <c r="G93" i="151"/>
  <c r="F93" i="151"/>
  <c r="E93" i="151"/>
  <c r="D93" i="151"/>
  <c r="H92" i="151"/>
  <c r="H91" i="151"/>
  <c r="H90" i="151"/>
  <c r="J106" i="151" s="1"/>
  <c r="B90" i="151"/>
  <c r="G87" i="151"/>
  <c r="H87" i="151" s="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42" i="151" s="1"/>
  <c r="H39" i="15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28" i="151"/>
  <c r="H27" i="151"/>
  <c r="H26" i="151"/>
  <c r="H25" i="151"/>
  <c r="H30" i="151" s="1"/>
  <c r="G23" i="151"/>
  <c r="G31" i="151" s="1"/>
  <c r="G37" i="151" s="1"/>
  <c r="G43" i="151" s="1"/>
  <c r="F23" i="151"/>
  <c r="E23" i="151"/>
  <c r="D23" i="151"/>
  <c r="H22" i="151"/>
  <c r="H21" i="151"/>
  <c r="H23" i="151" s="1"/>
  <c r="H20" i="151"/>
  <c r="H93" i="151" l="1"/>
  <c r="G31" i="152"/>
  <c r="G37" i="152" s="1"/>
  <c r="G43" i="152" s="1"/>
  <c r="G49" i="152" s="1"/>
  <c r="G55" i="152" s="1"/>
  <c r="G61" i="152" s="1"/>
  <c r="G67" i="152" s="1"/>
  <c r="G76" i="152" s="1"/>
  <c r="H36" i="152"/>
  <c r="H48" i="152"/>
  <c r="E43" i="152"/>
  <c r="E49" i="152" s="1"/>
  <c r="E55" i="152" s="1"/>
  <c r="E61" i="152" s="1"/>
  <c r="E63" i="152" s="1"/>
  <c r="E66" i="152" s="1"/>
  <c r="E67" i="152" s="1"/>
  <c r="H30" i="152"/>
  <c r="H31" i="151"/>
  <c r="H93" i="152"/>
  <c r="J105" i="151"/>
  <c r="F31" i="151"/>
  <c r="H42" i="152"/>
  <c r="H87" i="152"/>
  <c r="G49" i="151"/>
  <c r="G55" i="151" s="1"/>
  <c r="G61" i="151" s="1"/>
  <c r="G67" i="151" s="1"/>
  <c r="H54" i="152"/>
  <c r="H36" i="151"/>
  <c r="H48" i="151"/>
  <c r="J105" i="152"/>
  <c r="H31" i="152"/>
  <c r="H37" i="152" s="1"/>
  <c r="H43" i="152" s="1"/>
  <c r="H49" i="152" s="1"/>
  <c r="H55" i="152" s="1"/>
  <c r="H61" i="152" s="1"/>
  <c r="D31" i="152"/>
  <c r="K69" i="152" s="1"/>
  <c r="I76" i="152" s="1"/>
  <c r="J95" i="152" s="1"/>
  <c r="K95" i="152" s="1"/>
  <c r="G76" i="151"/>
  <c r="E31" i="151"/>
  <c r="E37" i="151" s="1"/>
  <c r="E43" i="151" s="1"/>
  <c r="E49" i="151" s="1"/>
  <c r="E55" i="151" s="1"/>
  <c r="E61" i="151" s="1"/>
  <c r="D31" i="151"/>
  <c r="D37" i="151" s="1"/>
  <c r="D43" i="151" s="1"/>
  <c r="D49" i="151" s="1"/>
  <c r="D55" i="151" s="1"/>
  <c r="D61" i="151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H37" i="151"/>
  <c r="H43" i="151" s="1"/>
  <c r="H49" i="151" s="1"/>
  <c r="H55" i="151" s="1"/>
  <c r="H61" i="151" s="1"/>
  <c r="E63" i="151"/>
  <c r="E66" i="151" s="1"/>
  <c r="E67" i="151" s="1"/>
  <c r="V18" i="146"/>
  <c r="F18" i="146"/>
  <c r="U17" i="146"/>
  <c r="U18" i="146" s="1"/>
  <c r="E17" i="146"/>
  <c r="S14" i="146"/>
  <c r="Y14" i="146" s="1"/>
  <c r="F14" i="146"/>
  <c r="E14" i="146"/>
  <c r="Y13" i="146"/>
  <c r="S13" i="146"/>
  <c r="F13" i="146"/>
  <c r="E13" i="146"/>
  <c r="S12" i="146"/>
  <c r="Y12" i="146" s="1"/>
  <c r="F12" i="146"/>
  <c r="E12" i="146"/>
  <c r="S11" i="146"/>
  <c r="Y11" i="146" s="1"/>
  <c r="F11" i="146"/>
  <c r="E11" i="146"/>
  <c r="S10" i="146"/>
  <c r="Y10" i="146" s="1"/>
  <c r="F10" i="146"/>
  <c r="E10" i="146"/>
  <c r="Q7" i="146"/>
  <c r="P7" i="146"/>
  <c r="O7" i="146"/>
  <c r="Y7" i="146" s="1"/>
  <c r="F7" i="146"/>
  <c r="E7" i="146"/>
  <c r="Q6" i="146"/>
  <c r="P6" i="146"/>
  <c r="O6" i="146"/>
  <c r="Y6" i="146" s="1"/>
  <c r="F6" i="146"/>
  <c r="E6" i="146"/>
  <c r="Q5" i="146"/>
  <c r="Q18" i="146" s="1"/>
  <c r="P5" i="146"/>
  <c r="O5" i="146"/>
  <c r="Y5" i="146" s="1"/>
  <c r="F5" i="146"/>
  <c r="E5" i="146"/>
  <c r="Q4" i="146"/>
  <c r="P4" i="146"/>
  <c r="O4" i="146"/>
  <c r="Y4" i="146" s="1"/>
  <c r="F4" i="146"/>
  <c r="E4" i="146"/>
  <c r="Q3" i="146"/>
  <c r="P3" i="146"/>
  <c r="O3" i="146"/>
  <c r="F3" i="146"/>
  <c r="E3" i="146"/>
  <c r="A3" i="146"/>
  <c r="A8" i="146" s="1"/>
  <c r="A9" i="146" s="1"/>
  <c r="A3" i="147"/>
  <c r="L105" i="150"/>
  <c r="J105" i="150"/>
  <c r="H104" i="150"/>
  <c r="H103" i="150"/>
  <c r="H98" i="150"/>
  <c r="H97" i="150"/>
  <c r="H93" i="150"/>
  <c r="G93" i="150"/>
  <c r="F93" i="150"/>
  <c r="E93" i="150"/>
  <c r="D93" i="150"/>
  <c r="H92" i="150"/>
  <c r="H91" i="150"/>
  <c r="H90" i="150"/>
  <c r="J106" i="150" s="1"/>
  <c r="B90" i="150"/>
  <c r="G87" i="150"/>
  <c r="F87" i="150"/>
  <c r="E87" i="150"/>
  <c r="H87" i="150" s="1"/>
  <c r="D87" i="150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H60" i="150"/>
  <c r="G60" i="150"/>
  <c r="F60" i="150"/>
  <c r="E60" i="150"/>
  <c r="D60" i="150"/>
  <c r="H59" i="150"/>
  <c r="H58" i="150"/>
  <c r="H57" i="150"/>
  <c r="H54" i="150"/>
  <c r="G54" i="150"/>
  <c r="F54" i="150"/>
  <c r="E54" i="150"/>
  <c r="D54" i="150"/>
  <c r="H53" i="150"/>
  <c r="H52" i="150"/>
  <c r="H51" i="150"/>
  <c r="H48" i="150"/>
  <c r="G48" i="150"/>
  <c r="F48" i="150"/>
  <c r="E48" i="150"/>
  <c r="D48" i="150"/>
  <c r="H47" i="150"/>
  <c r="H46" i="150"/>
  <c r="H45" i="150"/>
  <c r="H42" i="150"/>
  <c r="G42" i="150"/>
  <c r="F42" i="150"/>
  <c r="E42" i="150"/>
  <c r="D42" i="150"/>
  <c r="H41" i="150"/>
  <c r="H40" i="150"/>
  <c r="H39" i="150"/>
  <c r="E37" i="150"/>
  <c r="E43" i="150" s="1"/>
  <c r="E49" i="150" s="1"/>
  <c r="E55" i="150" s="1"/>
  <c r="E61" i="150" s="1"/>
  <c r="G36" i="150"/>
  <c r="F36" i="150"/>
  <c r="E36" i="150"/>
  <c r="D36" i="150"/>
  <c r="H35" i="150"/>
  <c r="H34" i="150"/>
  <c r="H33" i="150"/>
  <c r="H36" i="150" s="1"/>
  <c r="G31" i="150"/>
  <c r="G37" i="150" s="1"/>
  <c r="G43" i="150" s="1"/>
  <c r="G49" i="150" s="1"/>
  <c r="G55" i="150" s="1"/>
  <c r="G61" i="150" s="1"/>
  <c r="G67" i="150" s="1"/>
  <c r="G76" i="150" s="1"/>
  <c r="F31" i="150"/>
  <c r="K70" i="150" s="1"/>
  <c r="E31" i="150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F23" i="150"/>
  <c r="E23" i="150"/>
  <c r="D23" i="150"/>
  <c r="D31" i="150" s="1"/>
  <c r="H22" i="150"/>
  <c r="H21" i="150"/>
  <c r="H20" i="150"/>
  <c r="H23" i="150" s="1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D87" i="144"/>
  <c r="H87" i="144" s="1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G54" i="144"/>
  <c r="F54" i="144"/>
  <c r="E54" i="144"/>
  <c r="D54" i="144"/>
  <c r="H53" i="144"/>
  <c r="H54" i="144" s="1"/>
  <c r="H52" i="144"/>
  <c r="H51" i="144"/>
  <c r="H48" i="144"/>
  <c r="G48" i="144"/>
  <c r="F48" i="144"/>
  <c r="E48" i="144"/>
  <c r="D48" i="144"/>
  <c r="H47" i="144"/>
  <c r="H46" i="144"/>
  <c r="H45" i="144"/>
  <c r="G42" i="144"/>
  <c r="F42" i="144"/>
  <c r="E42" i="144"/>
  <c r="D42" i="144"/>
  <c r="H41" i="144"/>
  <c r="H40" i="144"/>
  <c r="H42" i="144" s="1"/>
  <c r="H39" i="144"/>
  <c r="G36" i="144"/>
  <c r="F36" i="144"/>
  <c r="E36" i="144"/>
  <c r="D36" i="144"/>
  <c r="H35" i="144"/>
  <c r="H34" i="144"/>
  <c r="H33" i="144"/>
  <c r="H36" i="144" s="1"/>
  <c r="G30" i="144"/>
  <c r="F30" i="144"/>
  <c r="E30" i="144"/>
  <c r="D30" i="144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H31" i="150" l="1"/>
  <c r="H37" i="150" s="1"/>
  <c r="H43" i="150" s="1"/>
  <c r="H49" i="150" s="1"/>
  <c r="H55" i="150" s="1"/>
  <c r="H61" i="150" s="1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D37" i="150"/>
  <c r="D43" i="150" s="1"/>
  <c r="D49" i="150" s="1"/>
  <c r="D55" i="150" s="1"/>
  <c r="D61" i="150" s="1"/>
  <c r="K69" i="150"/>
  <c r="I76" i="150" s="1"/>
  <c r="J95" i="150" s="1"/>
  <c r="K95" i="150" s="1"/>
  <c r="E63" i="150"/>
  <c r="E66" i="150" s="1"/>
  <c r="E67" i="150" s="1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D31" i="144"/>
  <c r="D37" i="144" s="1"/>
  <c r="D43" i="144" s="1"/>
  <c r="D49" i="144" s="1"/>
  <c r="D55" i="144" s="1"/>
  <c r="D61" i="144" s="1"/>
  <c r="K69" i="151"/>
  <c r="I76" i="151" s="1"/>
  <c r="J95" i="151" s="1"/>
  <c r="K95" i="151" s="1"/>
  <c r="E31" i="144"/>
  <c r="E37" i="144" s="1"/>
  <c r="E43" i="144" s="1"/>
  <c r="E49" i="144" s="1"/>
  <c r="E55" i="144" s="1"/>
  <c r="E61" i="144" s="1"/>
  <c r="G76" i="144"/>
  <c r="D37" i="152"/>
  <c r="D43" i="152" s="1"/>
  <c r="D49" i="152" s="1"/>
  <c r="D55" i="152" s="1"/>
  <c r="D61" i="152" s="1"/>
  <c r="H30" i="144"/>
  <c r="H31" i="144" s="1"/>
  <c r="H37" i="144" s="1"/>
  <c r="H43" i="144" s="1"/>
  <c r="H49" i="144" s="1"/>
  <c r="H55" i="144" s="1"/>
  <c r="H61" i="144" s="1"/>
  <c r="E69" i="152"/>
  <c r="E75" i="152" s="1"/>
  <c r="E76" i="152" s="1"/>
  <c r="E82" i="152" s="1"/>
  <c r="E88" i="152" s="1"/>
  <c r="E94" i="152" s="1"/>
  <c r="D63" i="152"/>
  <c r="F96" i="152"/>
  <c r="F99" i="152" s="1"/>
  <c r="F100" i="152" s="1"/>
  <c r="E69" i="151"/>
  <c r="E75" i="151" s="1"/>
  <c r="E76" i="151" s="1"/>
  <c r="E82" i="151" s="1"/>
  <c r="E88" i="151" s="1"/>
  <c r="E94" i="151" s="1"/>
  <c r="D63" i="151"/>
  <c r="F96" i="151"/>
  <c r="F99" i="151" s="1"/>
  <c r="F100" i="151" s="1"/>
  <c r="Y3" i="146"/>
  <c r="Y17" i="146"/>
  <c r="A13" i="146"/>
  <c r="A11" i="146"/>
  <c r="S18" i="146"/>
  <c r="E63" i="144"/>
  <c r="J106" i="144"/>
  <c r="H93" i="144"/>
  <c r="A10" i="146"/>
  <c r="D9" i="146"/>
  <c r="A4" i="146"/>
  <c r="A6" i="146"/>
  <c r="D3" i="146"/>
  <c r="A12" i="146"/>
  <c r="E69" i="150" l="1"/>
  <c r="E75" i="150" s="1"/>
  <c r="E76" i="150"/>
  <c r="E82" i="150" s="1"/>
  <c r="E88" i="150" s="1"/>
  <c r="E94" i="150" s="1"/>
  <c r="D63" i="150"/>
  <c r="F96" i="150"/>
  <c r="F99" i="150" s="1"/>
  <c r="F100" i="150" s="1"/>
  <c r="F96" i="144"/>
  <c r="F99" i="144" s="1"/>
  <c r="F100" i="144" s="1"/>
  <c r="K69" i="144"/>
  <c r="I76" i="144" s="1"/>
  <c r="J95" i="144" s="1"/>
  <c r="K95" i="144" s="1"/>
  <c r="F102" i="152"/>
  <c r="F105" i="152" s="1"/>
  <c r="F106" i="152" s="1"/>
  <c r="E96" i="152"/>
  <c r="E99" i="152" s="1"/>
  <c r="E100" i="152" s="1"/>
  <c r="D66" i="152"/>
  <c r="D67" i="152" s="1"/>
  <c r="H63" i="152"/>
  <c r="H66" i="152" s="1"/>
  <c r="H67" i="152" s="1"/>
  <c r="F102" i="151"/>
  <c r="F105" i="151" s="1"/>
  <c r="F106" i="151" s="1"/>
  <c r="E96" i="151"/>
  <c r="E99" i="151" s="1"/>
  <c r="E100" i="151" s="1"/>
  <c r="H63" i="151"/>
  <c r="H66" i="151" s="1"/>
  <c r="H67" i="151" s="1"/>
  <c r="D66" i="151"/>
  <c r="D67" i="151" s="1"/>
  <c r="E66" i="144"/>
  <c r="E67" i="144" s="1"/>
  <c r="P8" i="146"/>
  <c r="D63" i="144"/>
  <c r="A5" i="146"/>
  <c r="A14" i="146"/>
  <c r="D4" i="146"/>
  <c r="A7" i="146"/>
  <c r="D10" i="146"/>
  <c r="D11" i="146" s="1"/>
  <c r="D13" i="146" s="1"/>
  <c r="A15" i="146"/>
  <c r="A16" i="146" s="1"/>
  <c r="F102" i="144" l="1"/>
  <c r="F105" i="144" s="1"/>
  <c r="F106" i="144" s="1"/>
  <c r="F102" i="150"/>
  <c r="F105" i="150" s="1"/>
  <c r="F106" i="150" s="1"/>
  <c r="H63" i="150"/>
  <c r="H66" i="150" s="1"/>
  <c r="H67" i="150" s="1"/>
  <c r="D66" i="150"/>
  <c r="D67" i="150" s="1"/>
  <c r="E96" i="150"/>
  <c r="E99" i="150" s="1"/>
  <c r="E100" i="150" s="1"/>
  <c r="E102" i="152"/>
  <c r="E105" i="152" s="1"/>
  <c r="E106" i="152" s="1"/>
  <c r="D69" i="152"/>
  <c r="E102" i="151"/>
  <c r="E105" i="151" s="1"/>
  <c r="E106" i="151" s="1"/>
  <c r="D69" i="151"/>
  <c r="D5" i="146"/>
  <c r="E69" i="144"/>
  <c r="H63" i="144"/>
  <c r="H66" i="144" s="1"/>
  <c r="H67" i="144" s="1"/>
  <c r="O8" i="146"/>
  <c r="D66" i="144"/>
  <c r="D67" i="144" s="1"/>
  <c r="A17" i="146"/>
  <c r="D16" i="146"/>
  <c r="D6" i="146"/>
  <c r="D7" i="146" s="1"/>
  <c r="D12" i="146"/>
  <c r="D14" i="146" s="1"/>
  <c r="E102" i="150" l="1"/>
  <c r="E105" i="150" s="1"/>
  <c r="E106" i="150"/>
  <c r="D69" i="150"/>
  <c r="D75" i="152"/>
  <c r="D76" i="152" s="1"/>
  <c r="D82" i="152" s="1"/>
  <c r="D88" i="152" s="1"/>
  <c r="D94" i="152" s="1"/>
  <c r="H69" i="152"/>
  <c r="H75" i="152" s="1"/>
  <c r="H76" i="152" s="1"/>
  <c r="H69" i="151"/>
  <c r="H75" i="151" s="1"/>
  <c r="H76" i="151" s="1"/>
  <c r="D75" i="151"/>
  <c r="D76" i="151" s="1"/>
  <c r="D82" i="151" s="1"/>
  <c r="D88" i="151" s="1"/>
  <c r="D94" i="151" s="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D75" i="150" l="1"/>
  <c r="D76" i="150" s="1"/>
  <c r="D82" i="150" s="1"/>
  <c r="D88" i="150" s="1"/>
  <c r="D94" i="150" s="1"/>
  <c r="H69" i="150"/>
  <c r="H75" i="150" s="1"/>
  <c r="H76" i="150" s="1"/>
  <c r="G78" i="152"/>
  <c r="G79" i="152"/>
  <c r="H79" i="152" s="1"/>
  <c r="D96" i="152"/>
  <c r="D96" i="151"/>
  <c r="G78" i="151"/>
  <c r="G79" i="151"/>
  <c r="H79" i="151" s="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G78" i="150" l="1"/>
  <c r="G79" i="150"/>
  <c r="H79" i="150" s="1"/>
  <c r="D96" i="150"/>
  <c r="G81" i="152"/>
  <c r="H78" i="152"/>
  <c r="D99" i="152"/>
  <c r="D100" i="152" s="1"/>
  <c r="D99" i="151"/>
  <c r="D100" i="151" s="1"/>
  <c r="G81" i="151"/>
  <c r="H78" i="15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D99" i="150" l="1"/>
  <c r="D100" i="150" s="1"/>
  <c r="G81" i="150"/>
  <c r="H78" i="150"/>
  <c r="D102" i="152"/>
  <c r="H81" i="152"/>
  <c r="H82" i="152" s="1"/>
  <c r="H88" i="152" s="1"/>
  <c r="H94" i="152" s="1"/>
  <c r="G82" i="152"/>
  <c r="G88" i="152" s="1"/>
  <c r="G94" i="152" s="1"/>
  <c r="G96" i="152" s="1"/>
  <c r="H81" i="151"/>
  <c r="H82" i="151" s="1"/>
  <c r="H88" i="151" s="1"/>
  <c r="H94" i="151" s="1"/>
  <c r="G82" i="151"/>
  <c r="G88" i="151" s="1"/>
  <c r="G94" i="151" s="1"/>
  <c r="D102" i="151"/>
  <c r="D102" i="144"/>
  <c r="D105" i="144" s="1"/>
  <c r="D106" i="144" s="1"/>
  <c r="T16" i="146"/>
  <c r="Y16" i="146" s="1"/>
  <c r="H79" i="144"/>
  <c r="H78" i="144"/>
  <c r="T15" i="146" s="1"/>
  <c r="G81" i="144"/>
  <c r="G82" i="150" l="1"/>
  <c r="G88" i="150" s="1"/>
  <c r="G94" i="150" s="1"/>
  <c r="H81" i="150"/>
  <c r="H82" i="150" s="1"/>
  <c r="H88" i="150" s="1"/>
  <c r="H94" i="150" s="1"/>
  <c r="D102" i="150"/>
  <c r="D105" i="152"/>
  <c r="D106" i="152" s="1"/>
  <c r="G96" i="151"/>
  <c r="D105" i="151"/>
  <c r="D106" i="151" s="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D105" i="150" l="1"/>
  <c r="D106" i="150" s="1"/>
  <c r="G96" i="150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H96" i="144"/>
  <c r="G99" i="144"/>
  <c r="G100" i="144" s="1"/>
  <c r="G102" i="144" s="1"/>
  <c r="G99" i="150" l="1"/>
  <c r="G100" i="150" s="1"/>
  <c r="H96" i="150"/>
  <c r="H99" i="150" s="1"/>
  <c r="H100" i="150" s="1"/>
  <c r="G102" i="152"/>
  <c r="G102" i="151"/>
  <c r="G105" i="144"/>
  <c r="G106" i="144" s="1"/>
  <c r="H102" i="144"/>
  <c r="R18" i="146"/>
  <c r="R19" i="146" s="1"/>
  <c r="H99" i="144"/>
  <c r="H100" i="144" s="1"/>
  <c r="O4" i="147" s="1"/>
  <c r="G102" i="150" l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<sst xmlns="http://schemas.openxmlformats.org/spreadsheetml/2006/main" count="521" uniqueCount="160">
  <si>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</si>
  <si>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</si>
  <si>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</si>
  <si>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</si>
  <si>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</si>
  <si>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</si>
  <si>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</si>
  <si>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</si>
  <si>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</si>
  <si>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</si>
  <si>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</si>
  <si>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</si>
  <si>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</si>
  <si>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</si>
  <si>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</si>
  <si>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</si>
  <si>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</si>
  <si>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</si>
  <si>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</si>
  <si>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</si>
  <si>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</si>
  <si>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</si>
  <si>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</si>
  <si>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</si>
  <si>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</si>
  <si>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</si>
  <si>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</si>
  <si>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</si>
  <si>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</si>
  <si>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</si>
  <si>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</si>
  <si>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</si>
  <si>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</si>
  <si>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</si>
  <si>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</si>
  <si>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</si>
  <si>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</si>
  <si>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</si>
  <si>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</si>
  <si>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</si>
  <si>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</si>
  <si>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</si>
  <si>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</si>
  <si>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</si>
  <si>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</si>
  <si>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</si>
  <si>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</si>
  <si>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</si>
  <si>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</si>
  <si>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</si>
  <si>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</si>
  <si>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</si>
  <si>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</si>
  <si>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</si>
  <si>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</si>
  <si>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</si>
  <si>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</si>
  <si>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</si>
  <si>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</si>
  <si>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</si>
  <si>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</si>
  <si>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</si>
  <si>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</si>
  <si>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</si>
  <si>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</si>
  <si>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</si>
  <si>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</si>
  <si>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</si>
  <si>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</si>
  <si>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</si>
  <si>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</si>
  <si>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</si>
  <si>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</si>
  <si>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</si>
  <si>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</si>
  <si>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</si>
  <si>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</si>
  <si>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</si>
  <si>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</si>
  <si>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</si>
  <si>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</si>
  <si>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</si>
  <si>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</si>
  <si>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</si>
  <si>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</si>
  <si>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</si>
  <si>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</si>
  <si>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</si>
  <si>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</si>
  <si>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</si>
  <si>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</si>
  <si>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</si>
  <si>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</si>
  <si>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</si>
  <si>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</si>
  <si>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</si>
  <si>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</si>
  <si>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</si>
  <si>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</si>
  <si>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</si>
  <si>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</si>
  <si>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</si>
  <si>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</si>
  <si>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</si>
  <si>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</si>
  <si>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</si>
  <si>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</si>
  <si>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</si>
  <si>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</si>
  <si>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</si>
  <si>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</si>
  <si>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</si>
  <si>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</si>
  <si>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</si>
  <si>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</si>
  <si>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</si>
  <si>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</si>
  <si>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</si>
  <si>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</si>
  <si>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</si>
  <si>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</si>
  <si>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</si>
  <si>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</si>
  <si>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</si>
  <si>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</si>
  <si>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</si>
  <si>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</si>
  <si>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</si>
  <si>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</si>
  <si>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</si>
  <si>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</si>
  <si>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</si>
  <si>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</si>
  <si>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</si>
  <si>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</si>
  <si>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</si>
  <si>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</si>
  <si>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</si>
  <si>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</si>
  <si>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</si>
  <si>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</si>
  <si>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</si>
  <si>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</si>
  <si>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</si>
  <si>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</si>
  <si>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</si>
  <si>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</si>
  <si>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</si>
  <si>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</si>
  <si>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</si>
  <si>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</si>
  <si>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</si>
  <si>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</si>
  <si>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</si>
  <si>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</si>
  <si>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t>
  </si>
  <si>
    <t>Договор № 34-26-Ф-Ст от 04.03.2026</t>
  </si>
  <si>
    <t>I-357631</t>
  </si>
  <si>
    <t>И.о. заместителя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t>
  </si>
  <si>
    <t>_______________________ С.А. Дмитренко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</si>
</sst>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I-357631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activeCell="K16" sqref="K1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98.562169999999995</v>
      </c>
      <c r="E25" s="99">
        <v>16.429069999999999</v>
      </c>
      <c r="F25" s="115"/>
      <c r="G25" s="100"/>
      <c r="H25" s="101">
        <f>SUM(D25:G25)</f>
        <v>114.99123999999999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98.562169999999995</v>
      </c>
      <c r="E30" s="102">
        <f>SUM(E25:E29)</f>
        <v>16.429069999999999</v>
      </c>
      <c r="F30" s="102">
        <f>SUM(F25:F29)</f>
        <v>0</v>
      </c>
      <c r="G30" s="102">
        <f>SUM(G25:G29)</f>
        <v>0</v>
      </c>
      <c r="H30" s="102">
        <f>SUM(H25:H29)</f>
        <v>114.99123999999999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98.562169999999995</v>
      </c>
      <c r="E31" s="104">
        <f>E23+E30</f>
        <v>16.429069999999999</v>
      </c>
      <c r="F31" s="104">
        <f>F23+F30</f>
        <v>0</v>
      </c>
      <c r="G31" s="104">
        <f>G23+G30</f>
        <v>0</v>
      </c>
      <c r="H31" s="104">
        <f>H23+H30</f>
        <v>114.99123999999999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98.562169999999995</v>
      </c>
      <c r="E37" s="106">
        <f>E31+E36</f>
        <v>16.429069999999999</v>
      </c>
      <c r="F37" s="106">
        <f>F31+F36</f>
        <v>0</v>
      </c>
      <c r="G37" s="106">
        <f>G31+G36</f>
        <v>0</v>
      </c>
      <c r="H37" s="106">
        <f>H31+H36</f>
        <v>114.99123999999999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98.562169999999995</v>
      </c>
      <c r="E43" s="106">
        <f>E37+E42</f>
        <v>16.429069999999999</v>
      </c>
      <c r="F43" s="106">
        <f>F37+F42</f>
        <v>0</v>
      </c>
      <c r="G43" s="106">
        <f>G37+G42</f>
        <v>0</v>
      </c>
      <c r="H43" s="106">
        <f>H37+H42</f>
        <v>114.99123999999999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98.562169999999995</v>
      </c>
      <c r="E49" s="106">
        <f>E43+E48</f>
        <v>16.429069999999999</v>
      </c>
      <c r="F49" s="106">
        <f>F43+F48</f>
        <v>0</v>
      </c>
      <c r="G49" s="106">
        <f>G43+G48</f>
        <v>0</v>
      </c>
      <c r="H49" s="106">
        <f>H43+H48</f>
        <v>114.99123999999999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98.562169999999995</v>
      </c>
      <c r="E55" s="106">
        <f>E49+E54</f>
        <v>16.429069999999999</v>
      </c>
      <c r="F55" s="106">
        <f>F49+F54</f>
        <v>0</v>
      </c>
      <c r="G55" s="106">
        <f>G49+G54</f>
        <v>0</v>
      </c>
      <c r="H55" s="106">
        <f>H49+H54</f>
        <v>114.99123999999999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98.562169999999995</v>
      </c>
      <c r="E61" s="106">
        <f>E55+E60</f>
        <v>16.429069999999999</v>
      </c>
      <c r="F61" s="106">
        <f>F55+F60</f>
        <v>0</v>
      </c>
      <c r="G61" s="106">
        <f>G55+G60</f>
        <v>0</v>
      </c>
      <c r="H61" s="106">
        <f>H55+H60</f>
        <v>114.99123999999999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2.4640499999999999</v>
      </c>
      <c r="E63" s="110">
        <f>ROUND(E61*2.5%,5)</f>
        <v>0.41072999999999998</v>
      </c>
      <c r="F63" s="110"/>
      <c r="G63" s="110"/>
      <c r="H63" s="111">
        <f t="shared" ref="H63:H65" si="0">SUM(D63:G63)</f>
        <v>2.8747799999999999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2.4640499999999999</v>
      </c>
      <c r="E66" s="102">
        <f>SUM(E63:E65)</f>
        <v>0.41072999999999998</v>
      </c>
      <c r="F66" s="102">
        <f>SUM(F63:F65)</f>
        <v>0</v>
      </c>
      <c r="G66" s="102">
        <f>SUM(G63:G65)</f>
        <v>0</v>
      </c>
      <c r="H66" s="102">
        <f>SUM(H63:H65)</f>
        <v>2.8747799999999999</v>
      </c>
    </row>
    <row r="67" spans="1:11" s="71" customFormat="1" ht="18.75">
      <c r="A67" s="196" t="s">
        <v>56</v>
      </c>
      <c r="B67" s="197"/>
      <c r="C67" s="198"/>
      <c r="D67" s="104">
        <f>D61+D66</f>
        <v>101.02622</v>
      </c>
      <c r="E67" s="104">
        <f>E61+E66</f>
        <v>16.8398</v>
      </c>
      <c r="F67" s="104">
        <f>F61+F66</f>
        <v>0</v>
      </c>
      <c r="G67" s="104">
        <f>G61+G66</f>
        <v>0</v>
      </c>
      <c r="H67" s="104">
        <f>H61+H66</f>
        <v>117.86601999999999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1.9195</v>
      </c>
      <c r="E69" s="110">
        <f>ROUND(E67*1.9%,5)</f>
        <v>0.31996000000000002</v>
      </c>
      <c r="F69" s="110"/>
      <c r="G69" s="110"/>
      <c r="H69" s="111">
        <f t="shared" ref="H69" si="1">SUM(D69:G69)</f>
        <v>2.2394600000000002</v>
      </c>
      <c r="J69" s="117" t="s">
        <v>60</v>
      </c>
      <c r="K69" s="118">
        <f>(D31+E31)*1.019*1000+G76*1000</f>
        <v>130869.79355999998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>
        <v>13.693720000000001</v>
      </c>
      <c r="H70" s="101">
        <f>G70</f>
        <v>13.693720000000001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1.9195</v>
      </c>
      <c r="E75" s="102">
        <f>SUM(E69:E74)</f>
        <v>0.31996000000000002</v>
      </c>
      <c r="F75" s="102">
        <f>SUM(F69:F74)</f>
        <v>0</v>
      </c>
      <c r="G75" s="102">
        <f>SUM(G69:G74)</f>
        <v>13.693720000000001</v>
      </c>
      <c r="H75" s="102">
        <f>SUM(H69:H74)</f>
        <v>15.93318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102.94571999999999</v>
      </c>
      <c r="E76" s="104">
        <f>E67+E75</f>
        <v>17.159759999999999</v>
      </c>
      <c r="F76" s="104">
        <f>F67+F75</f>
        <v>0</v>
      </c>
      <c r="G76" s="104">
        <f>G67+G75</f>
        <v>13.693720000000001</v>
      </c>
      <c r="H76" s="124">
        <f>H67+H75</f>
        <v>133.79919999999998</v>
      </c>
      <c r="I76" s="149">
        <f>K69+K70</f>
        <v>130869.79355999998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2.8633000000000002</v>
      </c>
      <c r="H78" s="101">
        <f>SUM(D78:G78)</f>
        <v>2.8633000000000002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5.3485399999999998</v>
      </c>
      <c r="H79" s="101">
        <f>SUM(D79:G79)</f>
        <v>5.3485399999999998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8.2118400000000005</v>
      </c>
      <c r="H81" s="102">
        <f>SUM(D81:G81)</f>
        <v>8.2118400000000005</v>
      </c>
    </row>
    <row r="82" spans="1:11" s="71" customFormat="1" ht="18.75">
      <c r="A82" s="196" t="s">
        <v>80</v>
      </c>
      <c r="B82" s="197"/>
      <c r="C82" s="198"/>
      <c r="D82" s="104">
        <f>D76+D81</f>
        <v>102.94571999999999</v>
      </c>
      <c r="E82" s="104">
        <f>E76+E81</f>
        <v>17.159759999999999</v>
      </c>
      <c r="F82" s="104">
        <f>F76+F81</f>
        <v>0</v>
      </c>
      <c r="G82" s="104">
        <f>G76+G81</f>
        <v>21.905560000000001</v>
      </c>
      <c r="H82" s="104">
        <f>H76+H81</f>
        <v>142.01103999999998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102.94571999999999</v>
      </c>
      <c r="E88" s="106">
        <f>E82+E87</f>
        <v>17.159759999999999</v>
      </c>
      <c r="F88" s="106">
        <f>F82+F87</f>
        <v>0</v>
      </c>
      <c r="G88" s="106">
        <f>G82+G87</f>
        <v>21.905560000000001</v>
      </c>
      <c r="H88" s="106">
        <f>H82+H87</f>
        <v>142.01103999999998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34-26-Ф-Ст от 04.03.2026</v>
      </c>
      <c r="C90" s="127" t="s">
        <v>84</v>
      </c>
      <c r="D90" s="115"/>
      <c r="E90" s="115"/>
      <c r="F90" s="115"/>
      <c r="G90" s="98">
        <v>2.2959200000000002</v>
      </c>
      <c r="H90" s="101">
        <f>SUM(D90:G90)</f>
        <v>2.2959200000000002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2.2959200000000002</v>
      </c>
      <c r="H93" s="102">
        <f>SUM(H90:H92)</f>
        <v>2.2959200000000002</v>
      </c>
      <c r="I93" s="152"/>
    </row>
    <row r="94" spans="1:11" s="71" customFormat="1" ht="18.75">
      <c r="A94" s="196" t="s">
        <v>88</v>
      </c>
      <c r="B94" s="197"/>
      <c r="C94" s="198"/>
      <c r="D94" s="104">
        <f>D88+D93</f>
        <v>102.94571999999999</v>
      </c>
      <c r="E94" s="104">
        <f>E88+E93</f>
        <v>17.159759999999999</v>
      </c>
      <c r="F94" s="104">
        <f>F88+F93</f>
        <v>0</v>
      </c>
      <c r="G94" s="104">
        <f>G88+G93</f>
        <v>24.20148</v>
      </c>
      <c r="H94" s="104">
        <f>H93+H88</f>
        <v>144.30695999999998</v>
      </c>
      <c r="I94" s="153"/>
      <c r="J94" s="148" t="s">
        <v>89</v>
      </c>
      <c r="K94" s="148" t="s">
        <v>90</v>
      </c>
    </row>
    <row r="95" spans="1:11" s="71" customFormat="1" ht="28.5" customHeigh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133.16571355999997</v>
      </c>
      <c r="K95" s="156">
        <f>J95*1.22</f>
        <v>162.46217054319996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3.0883699999999998</v>
      </c>
      <c r="E96" s="115">
        <f t="shared" ref="E96:G96" si="2">ROUND(E94*0.03,5)</f>
        <v>0.51478999999999997</v>
      </c>
      <c r="F96" s="115">
        <f t="shared" si="2"/>
        <v>0</v>
      </c>
      <c r="G96" s="115">
        <f t="shared" si="2"/>
        <v>0.72604000000000002</v>
      </c>
      <c r="H96" s="101">
        <f>SUM(D96:G96)</f>
        <v>4.3292000000000002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95</v>
      </c>
      <c r="D99" s="132">
        <f>SUM(D96:D98)</f>
        <v>3.0883699999999998</v>
      </c>
      <c r="E99" s="132">
        <f>SUM(E96:E98)</f>
        <v>0.51478999999999997</v>
      </c>
      <c r="F99" s="132">
        <f>SUM(F96:F98)</f>
        <v>0</v>
      </c>
      <c r="G99" s="132">
        <f>SUM(G96:G98)</f>
        <v>0.72604000000000002</v>
      </c>
      <c r="H99" s="132">
        <f>SUM(H96:H98)</f>
        <v>4.3292000000000002</v>
      </c>
      <c r="I99" s="158"/>
      <c r="J99" s="159" t="s">
        <v>96</v>
      </c>
      <c r="K99" s="117"/>
    </row>
    <row r="100" spans="1:12" s="71" customFormat="1" ht="21">
      <c r="A100" s="133"/>
      <c r="B100" s="133"/>
      <c r="C100" s="133" t="s">
        <v>97</v>
      </c>
      <c r="D100" s="134">
        <f>D94+D99</f>
        <v>106.03408999999999</v>
      </c>
      <c r="E100" s="134">
        <f>E94+E99</f>
        <v>17.67455</v>
      </c>
      <c r="F100" s="134">
        <f>F94+F99</f>
        <v>0</v>
      </c>
      <c r="G100" s="134">
        <f>G94+G99</f>
        <v>24.927520000000001</v>
      </c>
      <c r="H100" s="134">
        <f>H94+H99</f>
        <v>148.63615999999996</v>
      </c>
      <c r="I100" s="160"/>
      <c r="J100" s="161">
        <v>76.990030000000004</v>
      </c>
      <c r="K100" s="141"/>
    </row>
    <row r="101" spans="1:12" s="71" customFormat="1" ht="2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">
      <c r="A102" s="91">
        <v>9</v>
      </c>
      <c r="B102" s="130"/>
      <c r="C102" s="135" t="s">
        <v>100</v>
      </c>
      <c r="D102" s="115">
        <f>ROUND(D100*0.22,5)</f>
        <v>23.327500000000001</v>
      </c>
      <c r="E102" s="115">
        <f>ROUND(E100*0.22,5)</f>
        <v>3.8883999999999999</v>
      </c>
      <c r="F102" s="115">
        <f>ROUND(F100*0.22,5)</f>
        <v>0</v>
      </c>
      <c r="G102" s="115">
        <f>ROUND(G100*0.22,5)</f>
        <v>5.4840499999999999</v>
      </c>
      <c r="H102" s="104">
        <f>SUM(D102:G102)</f>
        <v>32.699950000000001</v>
      </c>
      <c r="I102" s="151"/>
      <c r="J102" s="162">
        <v>84.485150000000004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23.327500000000001</v>
      </c>
      <c r="E105" s="104">
        <f>SUM(E102:E104)</f>
        <v>3.8883999999999999</v>
      </c>
      <c r="F105" s="104">
        <f>SUM(F102:F104)</f>
        <v>0</v>
      </c>
      <c r="G105" s="104">
        <f>SUM(G102:G104)</f>
        <v>5.4840499999999999</v>
      </c>
      <c r="H105" s="104">
        <f>SUM(H102:H104)</f>
        <v>32.699950000000001</v>
      </c>
      <c r="I105" s="163" t="s">
        <v>104</v>
      </c>
      <c r="J105" s="164">
        <f>(J102/1.03/1.0393-H90)/1.0214</f>
        <v>75.021375829384496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129.36158999999998</v>
      </c>
      <c r="E106" s="104">
        <f>E100+E105</f>
        <v>21.562950000000001</v>
      </c>
      <c r="F106" s="104">
        <f>F100+F105</f>
        <v>0</v>
      </c>
      <c r="G106" s="104">
        <f>G100+G105</f>
        <v>30.411570000000001</v>
      </c>
      <c r="H106" s="115">
        <f>H100+H105</f>
        <v>181.33610999999996</v>
      </c>
      <c r="I106" s="163" t="s">
        <v>106</v>
      </c>
      <c r="J106" s="166">
        <f>J100-H90</f>
        <v>74.694110000000009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55A7-4767-4246-8573-7A9E56C0EB74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64.564250000000001</v>
      </c>
      <c r="E25" s="99">
        <v>8.7173400000000001</v>
      </c>
      <c r="F25" s="115"/>
      <c r="G25" s="100"/>
      <c r="H25" s="101">
        <f>SUM(D25:G25)</f>
        <v>73.281589999999994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64.564250000000001</v>
      </c>
      <c r="E30" s="102">
        <f>SUM(E25:E29)</f>
        <v>8.7173400000000001</v>
      </c>
      <c r="F30" s="102">
        <f>SUM(F25:F29)</f>
        <v>0</v>
      </c>
      <c r="G30" s="102">
        <f>SUM(G25:G29)</f>
        <v>0</v>
      </c>
      <c r="H30" s="102">
        <f>SUM(H25:H29)</f>
        <v>73.281589999999994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64.564250000000001</v>
      </c>
      <c r="E31" s="104">
        <f>E23+E30</f>
        <v>8.7173400000000001</v>
      </c>
      <c r="F31" s="104">
        <f>F23+F30</f>
        <v>0</v>
      </c>
      <c r="G31" s="104">
        <f>G23+G30</f>
        <v>0</v>
      </c>
      <c r="H31" s="104">
        <f>H23+H30</f>
        <v>73.281589999999994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64.564250000000001</v>
      </c>
      <c r="E37" s="106">
        <f>E31+E36</f>
        <v>8.7173400000000001</v>
      </c>
      <c r="F37" s="106">
        <f>F31+F36</f>
        <v>0</v>
      </c>
      <c r="G37" s="106">
        <f>G31+G36</f>
        <v>0</v>
      </c>
      <c r="H37" s="106">
        <f>H31+H36</f>
        <v>73.281589999999994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64.564250000000001</v>
      </c>
      <c r="E43" s="106">
        <f>E37+E42</f>
        <v>8.7173400000000001</v>
      </c>
      <c r="F43" s="106">
        <f>F37+F42</f>
        <v>0</v>
      </c>
      <c r="G43" s="106">
        <f>G37+G42</f>
        <v>0</v>
      </c>
      <c r="H43" s="106">
        <f>H37+H42</f>
        <v>73.281589999999994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64.564250000000001</v>
      </c>
      <c r="E49" s="106">
        <f>E43+E48</f>
        <v>8.7173400000000001</v>
      </c>
      <c r="F49" s="106">
        <f>F43+F48</f>
        <v>0</v>
      </c>
      <c r="G49" s="106">
        <f>G43+G48</f>
        <v>0</v>
      </c>
      <c r="H49" s="106">
        <f>H43+H48</f>
        <v>73.281589999999994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64.564250000000001</v>
      </c>
      <c r="E55" s="106">
        <f>E49+E54</f>
        <v>8.7173400000000001</v>
      </c>
      <c r="F55" s="106">
        <f>F49+F54</f>
        <v>0</v>
      </c>
      <c r="G55" s="106">
        <f>G49+G54</f>
        <v>0</v>
      </c>
      <c r="H55" s="106">
        <f>H49+H54</f>
        <v>73.281589999999994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64.564250000000001</v>
      </c>
      <c r="E61" s="106">
        <f>E55+E60</f>
        <v>8.7173400000000001</v>
      </c>
      <c r="F61" s="106">
        <f>F55+F60</f>
        <v>0</v>
      </c>
      <c r="G61" s="106">
        <f>G55+G60</f>
        <v>0</v>
      </c>
      <c r="H61" s="106">
        <f>H55+H60</f>
        <v>73.281589999999994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1.6141099999999999</v>
      </c>
      <c r="E63" s="110">
        <f>ROUND(E61*2.5%,5)</f>
        <v>0.21793000000000001</v>
      </c>
      <c r="F63" s="110"/>
      <c r="G63" s="110"/>
      <c r="H63" s="111">
        <f t="shared" ref="H63:H65" si="0">SUM(D63:G63)</f>
        <v>1.8320399999999999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1.6141099999999999</v>
      </c>
      <c r="E66" s="102">
        <f>SUM(E63:E65)</f>
        <v>0.21793000000000001</v>
      </c>
      <c r="F66" s="102">
        <f>SUM(F63:F65)</f>
        <v>0</v>
      </c>
      <c r="G66" s="102">
        <f>SUM(G63:G65)</f>
        <v>0</v>
      </c>
      <c r="H66" s="102">
        <f>SUM(H63:H65)</f>
        <v>1.8320399999999999</v>
      </c>
    </row>
    <row r="67" spans="1:11" s="71" customFormat="1" ht="18.75">
      <c r="A67" s="196" t="s">
        <v>56</v>
      </c>
      <c r="B67" s="197"/>
      <c r="C67" s="198"/>
      <c r="D67" s="104">
        <f>D61+D66</f>
        <v>66.178359999999998</v>
      </c>
      <c r="E67" s="104">
        <f>E61+E66</f>
        <v>8.9352700000000009</v>
      </c>
      <c r="F67" s="104">
        <f>F61+F66</f>
        <v>0</v>
      </c>
      <c r="G67" s="104">
        <f>G61+G66</f>
        <v>0</v>
      </c>
      <c r="H67" s="104">
        <f>H61+H66</f>
        <v>75.113630000000001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1.25739</v>
      </c>
      <c r="E69" s="110">
        <f>ROUND(E67*1.9%,5)</f>
        <v>0.16977</v>
      </c>
      <c r="F69" s="110"/>
      <c r="G69" s="110"/>
      <c r="H69" s="111">
        <f t="shared" ref="H69" si="1">SUM(D69:G69)</f>
        <v>1.42716</v>
      </c>
      <c r="J69" s="117" t="s">
        <v>60</v>
      </c>
      <c r="K69" s="118">
        <f>(D31+E31)*1.019*1000+G76*1000</f>
        <v>74673.940209999986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/>
      <c r="H70" s="101">
        <f>G70</f>
        <v>0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1.25739</v>
      </c>
      <c r="E75" s="102">
        <f>SUM(E69:E74)</f>
        <v>0.16977</v>
      </c>
      <c r="F75" s="102">
        <f>SUM(F69:F74)</f>
        <v>0</v>
      </c>
      <c r="G75" s="102">
        <f>SUM(G69:G74)</f>
        <v>0</v>
      </c>
      <c r="H75" s="102">
        <f>SUM(H69:H74)</f>
        <v>1.42716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67.435749999999999</v>
      </c>
      <c r="E76" s="104">
        <f>E67+E75</f>
        <v>9.1050400000000007</v>
      </c>
      <c r="F76" s="104">
        <f>F67+F75</f>
        <v>0</v>
      </c>
      <c r="G76" s="104">
        <f>G67+G75</f>
        <v>0</v>
      </c>
      <c r="H76" s="124">
        <f>H67+H75</f>
        <v>76.540790000000001</v>
      </c>
      <c r="I76" s="149">
        <f>K69+K70</f>
        <v>74673.940209999986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1.6379699999999999</v>
      </c>
      <c r="H78" s="101">
        <f>SUM(D78:G78)</f>
        <v>1.6379699999999999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3.0982799999999999</v>
      </c>
      <c r="H79" s="101">
        <f>SUM(D79:G79)</f>
        <v>3.0982799999999999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4.7362500000000001</v>
      </c>
      <c r="H81" s="102">
        <f>SUM(D81:G81)</f>
        <v>4.7362500000000001</v>
      </c>
    </row>
    <row r="82" spans="1:11" s="71" customFormat="1" ht="18.75">
      <c r="A82" s="196" t="s">
        <v>80</v>
      </c>
      <c r="B82" s="197"/>
      <c r="C82" s="198"/>
      <c r="D82" s="104">
        <f>D76+D81</f>
        <v>67.435749999999999</v>
      </c>
      <c r="E82" s="104">
        <f>E76+E81</f>
        <v>9.1050400000000007</v>
      </c>
      <c r="F82" s="104">
        <f>F76+F81</f>
        <v>0</v>
      </c>
      <c r="G82" s="104">
        <f>G76+G81</f>
        <v>4.7362500000000001</v>
      </c>
      <c r="H82" s="104">
        <f>H76+H81</f>
        <v>81.27704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67.435749999999999</v>
      </c>
      <c r="E88" s="106">
        <f>E82+E87</f>
        <v>9.1050400000000007</v>
      </c>
      <c r="F88" s="106">
        <f>F82+F87</f>
        <v>0</v>
      </c>
      <c r="G88" s="106">
        <f>G82+G87</f>
        <v>4.7362500000000001</v>
      </c>
      <c r="H88" s="106">
        <f>H82+H87</f>
        <v>81.27704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34-26-Ф-Ст от 04.03.2026</v>
      </c>
      <c r="C90" s="127" t="s">
        <v>84</v>
      </c>
      <c r="D90" s="115"/>
      <c r="E90" s="115"/>
      <c r="F90" s="115"/>
      <c r="G90" s="98">
        <v>2.2959200000000002</v>
      </c>
      <c r="H90" s="101">
        <f>SUM(D90:G90)</f>
        <v>2.2959200000000002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2.2959200000000002</v>
      </c>
      <c r="H93" s="102">
        <f>SUM(H90:H92)</f>
        <v>2.2959200000000002</v>
      </c>
      <c r="I93" s="152"/>
    </row>
    <row r="94" spans="1:11" s="71" customFormat="1" ht="19.5" thickBot="1">
      <c r="A94" s="196" t="s">
        <v>88</v>
      </c>
      <c r="B94" s="197"/>
      <c r="C94" s="198"/>
      <c r="D94" s="104">
        <f>D88+D93</f>
        <v>67.435749999999999</v>
      </c>
      <c r="E94" s="104">
        <f>E88+E93</f>
        <v>9.1050400000000007</v>
      </c>
      <c r="F94" s="104">
        <f>F88+F93</f>
        <v>0</v>
      </c>
      <c r="G94" s="104">
        <f>G88+G93</f>
        <v>7.0321700000000007</v>
      </c>
      <c r="H94" s="104">
        <f>H93+H88</f>
        <v>83.572959999999995</v>
      </c>
      <c r="I94" s="153"/>
      <c r="J94" s="148" t="s">
        <v>89</v>
      </c>
      <c r="K94" s="148" t="s">
        <v>90</v>
      </c>
    </row>
    <row r="95" spans="1:11" s="71" customFormat="1" ht="28.5" customHeight="1" thickBo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76.969860209999979</v>
      </c>
      <c r="K95" s="156">
        <f>J95*1.22</f>
        <v>93.903229456199966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2.0230700000000001</v>
      </c>
      <c r="E96" s="115">
        <f t="shared" ref="E96:G96" si="2">ROUND(E94*0.03,5)</f>
        <v>0.27315</v>
      </c>
      <c r="F96" s="115">
        <f t="shared" si="2"/>
        <v>0</v>
      </c>
      <c r="G96" s="115">
        <f t="shared" si="2"/>
        <v>0.21096999999999999</v>
      </c>
      <c r="H96" s="101">
        <f>SUM(D96:G96)</f>
        <v>2.50719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95</v>
      </c>
      <c r="D99" s="132">
        <f>SUM(D96:D98)</f>
        <v>2.0230700000000001</v>
      </c>
      <c r="E99" s="132">
        <f>SUM(E96:E98)</f>
        <v>0.27315</v>
      </c>
      <c r="F99" s="132">
        <f>SUM(F96:F98)</f>
        <v>0</v>
      </c>
      <c r="G99" s="132">
        <f>SUM(G96:G98)</f>
        <v>0.21096999999999999</v>
      </c>
      <c r="H99" s="132">
        <f>SUM(H96:H98)</f>
        <v>2.50719</v>
      </c>
      <c r="I99" s="158"/>
      <c r="J99" s="159" t="s">
        <v>96</v>
      </c>
      <c r="K99" s="117"/>
    </row>
    <row r="100" spans="1:12" s="71" customFormat="1" ht="21.75" thickBot="1">
      <c r="A100" s="133"/>
      <c r="B100" s="133"/>
      <c r="C100" s="133" t="s">
        <v>97</v>
      </c>
      <c r="D100" s="134">
        <f>D94+D99</f>
        <v>69.458820000000003</v>
      </c>
      <c r="E100" s="134">
        <f>E94+E99</f>
        <v>9.37819</v>
      </c>
      <c r="F100" s="134">
        <f>F94+F99</f>
        <v>0</v>
      </c>
      <c r="G100" s="134">
        <f>G94+G99</f>
        <v>7.2431400000000004</v>
      </c>
      <c r="H100" s="134">
        <f>H94+H99</f>
        <v>86.080149999999989</v>
      </c>
      <c r="I100" s="160"/>
      <c r="J100" s="161">
        <v>76.990030000000004</v>
      </c>
      <c r="K100" s="141"/>
    </row>
    <row r="101" spans="1:12" s="71" customFormat="1" ht="21.75" thickBot="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.75" thickBot="1">
      <c r="A102" s="91">
        <v>9</v>
      </c>
      <c r="B102" s="130"/>
      <c r="C102" s="135" t="s">
        <v>100</v>
      </c>
      <c r="D102" s="115">
        <f>ROUND(D100*0.22,5)</f>
        <v>15.280939999999999</v>
      </c>
      <c r="E102" s="115">
        <f>ROUND(E100*0.22,5)</f>
        <v>2.0632000000000001</v>
      </c>
      <c r="F102" s="115">
        <f>ROUND(F100*0.22,5)</f>
        <v>0</v>
      </c>
      <c r="G102" s="115">
        <f>ROUND(G100*0.22,5)</f>
        <v>1.5934900000000001</v>
      </c>
      <c r="H102" s="104">
        <f>SUM(D102:G102)</f>
        <v>18.937629999999999</v>
      </c>
      <c r="I102" s="151"/>
      <c r="J102" s="162">
        <v>84.485150000000004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15.280939999999999</v>
      </c>
      <c r="E105" s="104">
        <f>SUM(E102:E104)</f>
        <v>2.0632000000000001</v>
      </c>
      <c r="F105" s="104">
        <f>SUM(F102:F104)</f>
        <v>0</v>
      </c>
      <c r="G105" s="104">
        <f>SUM(G102:G104)</f>
        <v>1.5934900000000001</v>
      </c>
      <c r="H105" s="104">
        <f>SUM(H102:H104)</f>
        <v>18.937629999999999</v>
      </c>
      <c r="I105" s="163" t="s">
        <v>104</v>
      </c>
      <c r="J105" s="164">
        <f>(J102/1.03/1.0393-H90)/1.0214</f>
        <v>75.021375829384496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84.739760000000004</v>
      </c>
      <c r="E106" s="104">
        <f>E100+E105</f>
        <v>11.44139</v>
      </c>
      <c r="F106" s="104">
        <f>F100+F105</f>
        <v>0</v>
      </c>
      <c r="G106" s="104">
        <f>G100+G105</f>
        <v>8.8366299999999995</v>
      </c>
      <c r="H106" s="115">
        <f>H100+H105</f>
        <v>105.01777999999999</v>
      </c>
      <c r="I106" s="163" t="s">
        <v>106</v>
      </c>
      <c r="J106" s="166">
        <f>J100-H90</f>
        <v>74.694110000000009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4BC68-870B-4105-9AB6-32D67C7E3347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33.997920000000001</v>
      </c>
      <c r="E25" s="99">
        <v>7.7117300000000002</v>
      </c>
      <c r="F25" s="115"/>
      <c r="G25" s="100"/>
      <c r="H25" s="101">
        <f>SUM(D25:G25)</f>
        <v>41.709650000000003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33.997920000000001</v>
      </c>
      <c r="E30" s="102">
        <f>SUM(E25:E29)</f>
        <v>7.7117300000000002</v>
      </c>
      <c r="F30" s="102">
        <f>SUM(F25:F29)</f>
        <v>0</v>
      </c>
      <c r="G30" s="102">
        <f>SUM(G25:G29)</f>
        <v>0</v>
      </c>
      <c r="H30" s="102">
        <f>SUM(H25:H29)</f>
        <v>41.709650000000003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33.997920000000001</v>
      </c>
      <c r="E31" s="104">
        <f>E23+E30</f>
        <v>7.7117300000000002</v>
      </c>
      <c r="F31" s="104">
        <f>F23+F30</f>
        <v>0</v>
      </c>
      <c r="G31" s="104">
        <f>G23+G30</f>
        <v>0</v>
      </c>
      <c r="H31" s="104">
        <f>H23+H30</f>
        <v>41.709650000000003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33.997920000000001</v>
      </c>
      <c r="E37" s="106">
        <f>E31+E36</f>
        <v>7.7117300000000002</v>
      </c>
      <c r="F37" s="106">
        <f>F31+F36</f>
        <v>0</v>
      </c>
      <c r="G37" s="106">
        <f>G31+G36</f>
        <v>0</v>
      </c>
      <c r="H37" s="106">
        <f>H31+H36</f>
        <v>41.709650000000003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33.997920000000001</v>
      </c>
      <c r="E43" s="106">
        <f>E37+E42</f>
        <v>7.7117300000000002</v>
      </c>
      <c r="F43" s="106">
        <f>F37+F42</f>
        <v>0</v>
      </c>
      <c r="G43" s="106">
        <f>G37+G42</f>
        <v>0</v>
      </c>
      <c r="H43" s="106">
        <f>H37+H42</f>
        <v>41.709650000000003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33.997920000000001</v>
      </c>
      <c r="E49" s="106">
        <f>E43+E48</f>
        <v>7.7117300000000002</v>
      </c>
      <c r="F49" s="106">
        <f>F43+F48</f>
        <v>0</v>
      </c>
      <c r="G49" s="106">
        <f>G43+G48</f>
        <v>0</v>
      </c>
      <c r="H49" s="106">
        <f>H43+H48</f>
        <v>41.709650000000003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33.997920000000001</v>
      </c>
      <c r="E55" s="106">
        <f>E49+E54</f>
        <v>7.7117300000000002</v>
      </c>
      <c r="F55" s="106">
        <f>F49+F54</f>
        <v>0</v>
      </c>
      <c r="G55" s="106">
        <f>G49+G54</f>
        <v>0</v>
      </c>
      <c r="H55" s="106">
        <f>H49+H54</f>
        <v>41.709650000000003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33.997920000000001</v>
      </c>
      <c r="E61" s="106">
        <f>E55+E60</f>
        <v>7.7117300000000002</v>
      </c>
      <c r="F61" s="106">
        <f>F55+F60</f>
        <v>0</v>
      </c>
      <c r="G61" s="106">
        <f>G55+G60</f>
        <v>0</v>
      </c>
      <c r="H61" s="106">
        <f>H55+H60</f>
        <v>41.709650000000003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0.84994999999999998</v>
      </c>
      <c r="E63" s="110">
        <f>ROUND(E61*2.5%,5)</f>
        <v>0.19278999999999999</v>
      </c>
      <c r="F63" s="110"/>
      <c r="G63" s="110"/>
      <c r="H63" s="111">
        <f t="shared" ref="H63:H65" si="0">SUM(D63:G63)</f>
        <v>1.04274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0.84994999999999998</v>
      </c>
      <c r="E66" s="102">
        <f>SUM(E63:E65)</f>
        <v>0.19278999999999999</v>
      </c>
      <c r="F66" s="102">
        <f>SUM(F63:F65)</f>
        <v>0</v>
      </c>
      <c r="G66" s="102">
        <f>SUM(G63:G65)</f>
        <v>0</v>
      </c>
      <c r="H66" s="102">
        <f>SUM(H63:H65)</f>
        <v>1.04274</v>
      </c>
    </row>
    <row r="67" spans="1:11" s="71" customFormat="1" ht="18.75">
      <c r="A67" s="196" t="s">
        <v>56</v>
      </c>
      <c r="B67" s="197"/>
      <c r="C67" s="198"/>
      <c r="D67" s="104">
        <f>D61+D66</f>
        <v>34.84787</v>
      </c>
      <c r="E67" s="104">
        <f>E61+E66</f>
        <v>7.9045199999999998</v>
      </c>
      <c r="F67" s="104">
        <f>F61+F66</f>
        <v>0</v>
      </c>
      <c r="G67" s="104">
        <f>G61+G66</f>
        <v>0</v>
      </c>
      <c r="H67" s="104">
        <f>H61+H66</f>
        <v>42.752390000000005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0.66210999999999998</v>
      </c>
      <c r="E69" s="110">
        <f>ROUND(E67*1.9%,5)</f>
        <v>0.15018999999999999</v>
      </c>
      <c r="F69" s="110"/>
      <c r="G69" s="110"/>
      <c r="H69" s="111">
        <f t="shared" ref="H69" si="1">SUM(D69:G69)</f>
        <v>0.81230000000000002</v>
      </c>
      <c r="J69" s="117" t="s">
        <v>60</v>
      </c>
      <c r="K69" s="118">
        <f>(D31+E31)*1.019*1000+G76*1000</f>
        <v>56195.853350000005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>
        <v>13.693720000000001</v>
      </c>
      <c r="H70" s="101">
        <f>G70</f>
        <v>13.693720000000001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0.66210999999999998</v>
      </c>
      <c r="E75" s="102">
        <f>SUM(E69:E74)</f>
        <v>0.15018999999999999</v>
      </c>
      <c r="F75" s="102">
        <f>SUM(F69:F74)</f>
        <v>0</v>
      </c>
      <c r="G75" s="102">
        <f>SUM(G69:G74)</f>
        <v>13.693720000000001</v>
      </c>
      <c r="H75" s="102">
        <f>SUM(H69:H74)</f>
        <v>14.506020000000001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35.509979999999999</v>
      </c>
      <c r="E76" s="104">
        <f>E67+E75</f>
        <v>8.05471</v>
      </c>
      <c r="F76" s="104">
        <f>F67+F75</f>
        <v>0</v>
      </c>
      <c r="G76" s="104">
        <f>G67+G75</f>
        <v>13.693720000000001</v>
      </c>
      <c r="H76" s="124">
        <f>H67+H75</f>
        <v>57.258410000000005</v>
      </c>
      <c r="I76" s="149">
        <f>K69+K70</f>
        <v>56195.853350000005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1.22533</v>
      </c>
      <c r="H78" s="101">
        <f>SUM(D78:G78)</f>
        <v>1.22533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2.2502599999999999</v>
      </c>
      <c r="H79" s="101">
        <f>SUM(D79:G79)</f>
        <v>2.2502599999999999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3.47559</v>
      </c>
      <c r="H81" s="102">
        <f>SUM(D81:G81)</f>
        <v>3.47559</v>
      </c>
    </row>
    <row r="82" spans="1:11" s="71" customFormat="1" ht="18.75">
      <c r="A82" s="196" t="s">
        <v>80</v>
      </c>
      <c r="B82" s="197"/>
      <c r="C82" s="198"/>
      <c r="D82" s="104">
        <f>D76+D81</f>
        <v>35.509979999999999</v>
      </c>
      <c r="E82" s="104">
        <f>E76+E81</f>
        <v>8.05471</v>
      </c>
      <c r="F82" s="104">
        <f>F76+F81</f>
        <v>0</v>
      </c>
      <c r="G82" s="104">
        <f>G76+G81</f>
        <v>17.169309999999999</v>
      </c>
      <c r="H82" s="104">
        <f>H76+H81</f>
        <v>60.734000000000002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35.509979999999999</v>
      </c>
      <c r="E88" s="106">
        <f>E82+E87</f>
        <v>8.05471</v>
      </c>
      <c r="F88" s="106">
        <f>F82+F87</f>
        <v>0</v>
      </c>
      <c r="G88" s="106">
        <f>G82+G87</f>
        <v>17.169309999999999</v>
      </c>
      <c r="H88" s="106">
        <f>H82+H87</f>
        <v>60.734000000000002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34-26-Ф-Ст от 04.03.2026</v>
      </c>
      <c r="C90" s="127" t="s">
        <v>84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96" t="s">
        <v>88</v>
      </c>
      <c r="B94" s="197"/>
      <c r="C94" s="198"/>
      <c r="D94" s="104">
        <f>D88+D93</f>
        <v>35.509979999999999</v>
      </c>
      <c r="E94" s="104">
        <f>E88+E93</f>
        <v>8.05471</v>
      </c>
      <c r="F94" s="104">
        <f>F88+F93</f>
        <v>0</v>
      </c>
      <c r="G94" s="104">
        <f>G88+G93</f>
        <v>17.169309999999999</v>
      </c>
      <c r="H94" s="104">
        <f>H93+H88</f>
        <v>60.734000000000002</v>
      </c>
      <c r="I94" s="153"/>
      <c r="J94" s="148" t="s">
        <v>89</v>
      </c>
      <c r="K94" s="148" t="s">
        <v>90</v>
      </c>
    </row>
    <row r="95" spans="1:11" s="71" customFormat="1" ht="28.5" customHeight="1" thickBo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56.195853350000007</v>
      </c>
      <c r="K95" s="156">
        <f>J95*1.22</f>
        <v>68.558941087000008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1.0652999999999999</v>
      </c>
      <c r="E96" s="115">
        <f t="shared" ref="E96:F96" si="2">ROUND(E94*0.03,5)</f>
        <v>0.24163999999999999</v>
      </c>
      <c r="F96" s="115">
        <f t="shared" si="2"/>
        <v>0</v>
      </c>
      <c r="G96" s="115">
        <f>ROUND(G94*0.03,5)-0.00001</f>
        <v>0.51507000000000003</v>
      </c>
      <c r="H96" s="101">
        <f>SUM(D96:G96)</f>
        <v>1.8220100000000001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95</v>
      </c>
      <c r="D99" s="132">
        <f>SUM(D96:D98)</f>
        <v>1.0652999999999999</v>
      </c>
      <c r="E99" s="132">
        <f>SUM(E96:E98)</f>
        <v>0.24163999999999999</v>
      </c>
      <c r="F99" s="132">
        <f>SUM(F96:F98)</f>
        <v>0</v>
      </c>
      <c r="G99" s="132">
        <f>SUM(G96:G98)</f>
        <v>0.51507000000000003</v>
      </c>
      <c r="H99" s="132">
        <f>SUM(H96:H98)</f>
        <v>1.8220100000000001</v>
      </c>
      <c r="I99" s="158"/>
      <c r="J99" s="159" t="s">
        <v>96</v>
      </c>
      <c r="K99" s="117"/>
    </row>
    <row r="100" spans="1:12" s="71" customFormat="1" ht="21.75" thickBot="1">
      <c r="A100" s="133"/>
      <c r="B100" s="133"/>
      <c r="C100" s="133" t="s">
        <v>97</v>
      </c>
      <c r="D100" s="134">
        <f>D94+D99</f>
        <v>36.575279999999999</v>
      </c>
      <c r="E100" s="134">
        <f>E94+E99</f>
        <v>8.2963500000000003</v>
      </c>
      <c r="F100" s="134">
        <f>F94+F99</f>
        <v>0</v>
      </c>
      <c r="G100" s="134">
        <f>G94+G99</f>
        <v>17.684380000000001</v>
      </c>
      <c r="H100" s="134">
        <f>H94+H99</f>
        <v>62.556010000000001</v>
      </c>
      <c r="I100" s="160"/>
      <c r="J100" s="161">
        <v>76.990030000000004</v>
      </c>
      <c r="K100" s="141"/>
    </row>
    <row r="101" spans="1:12" s="71" customFormat="1" ht="21.75" thickBot="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.75" thickBot="1">
      <c r="A102" s="91">
        <v>9</v>
      </c>
      <c r="B102" s="130"/>
      <c r="C102" s="135" t="s">
        <v>100</v>
      </c>
      <c r="D102" s="115">
        <f>ROUND(D100*0.22,5)</f>
        <v>8.0465599999999995</v>
      </c>
      <c r="E102" s="115">
        <f>ROUND(E100*0.22,5)</f>
        <v>1.8251999999999999</v>
      </c>
      <c r="F102" s="115">
        <f>ROUND(F100*0.22,5)</f>
        <v>0</v>
      </c>
      <c r="G102" s="115">
        <f>ROUND(G100*0.22,5)</f>
        <v>3.8905599999999998</v>
      </c>
      <c r="H102" s="104">
        <f>SUM(D102:G102)</f>
        <v>13.762319999999999</v>
      </c>
      <c r="I102" s="151"/>
      <c r="J102" s="162">
        <v>84.485150000000004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8.0465599999999995</v>
      </c>
      <c r="E105" s="104">
        <f>SUM(E102:E104)</f>
        <v>1.8251999999999999</v>
      </c>
      <c r="F105" s="104">
        <f>SUM(F102:F104)</f>
        <v>0</v>
      </c>
      <c r="G105" s="104">
        <f>SUM(G102:G104)</f>
        <v>3.8905599999999998</v>
      </c>
      <c r="H105" s="104">
        <f>SUM(H102:H104)</f>
        <v>13.762319999999999</v>
      </c>
      <c r="I105" s="163" t="s">
        <v>104</v>
      </c>
      <c r="J105" s="164">
        <f>(J102/1.03/1.0393-H90)/1.0214</f>
        <v>77.269192551530566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44.621839999999999</v>
      </c>
      <c r="E106" s="104">
        <f>E100+E105</f>
        <v>10.121550000000001</v>
      </c>
      <c r="F106" s="104">
        <f>F100+F105</f>
        <v>0</v>
      </c>
      <c r="G106" s="104">
        <f>G100+G105</f>
        <v>21.574940000000002</v>
      </c>
      <c r="H106" s="115">
        <f>H100+H105</f>
        <v>76.318330000000003</v>
      </c>
      <c r="I106" s="163" t="s">
        <v>106</v>
      </c>
      <c r="J106" s="166">
        <f>J100-H90</f>
        <v>76.990030000000004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topLeftCell="A14" zoomScale="80" zoomScaleNormal="80" workbookViewId="0">
      <selection activeCell="B89" sqref="B89:G89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21.75" customHeight="1">
      <c r="A3" s="75"/>
      <c r="B3" s="185" t="s">
        <v>5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I-357631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56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60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61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63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80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84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88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89</v>
      </c>
      <c r="K94" s="148" t="s">
        <v>90</v>
      </c>
    </row>
    <row r="95" spans="1:11" s="71" customFormat="1" ht="28.5" customHeigh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95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96</v>
      </c>
      <c r="K99" s="117"/>
    </row>
    <row r="100" spans="1:12" s="71" customFormat="1" ht="21">
      <c r="A100" s="133"/>
      <c r="B100" s="133"/>
      <c r="C100" s="133" t="s">
        <v>97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">
      <c r="A102" s="91">
        <v>9</v>
      </c>
      <c r="B102" s="130"/>
      <c r="C102" s="135" t="s">
        <v>100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104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106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B89" sqref="B89:G89"/>
      <selection pane="bottomLeft" activeCell="B89" sqref="B89:G89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109</v>
      </c>
      <c r="M1" s="62"/>
      <c r="N1" s="62"/>
      <c r="O1" s="62"/>
      <c r="P1" s="62"/>
      <c r="Q1" s="62"/>
    </row>
    <row r="2" spans="1:17" ht="60">
      <c r="A2" s="51" t="s">
        <v>110</v>
      </c>
      <c r="B2" s="52" t="s">
        <v>111</v>
      </c>
      <c r="C2" s="51" t="s">
        <v>112</v>
      </c>
      <c r="D2" s="53" t="s">
        <v>113</v>
      </c>
      <c r="E2" s="51" t="s">
        <v>114</v>
      </c>
      <c r="F2" s="54" t="s">
        <v>115</v>
      </c>
      <c r="G2" s="55" t="s">
        <v>116</v>
      </c>
      <c r="H2" s="55" t="s">
        <v>117</v>
      </c>
      <c r="I2" s="55" t="s">
        <v>118</v>
      </c>
      <c r="J2" s="55" t="s">
        <v>119</v>
      </c>
      <c r="K2" s="63"/>
      <c r="L2" s="64" t="s">
        <v>120</v>
      </c>
      <c r="M2" s="64" t="s">
        <v>121</v>
      </c>
      <c r="N2" s="64" t="s">
        <v>122</v>
      </c>
      <c r="O2" s="64" t="s">
        <v>123</v>
      </c>
      <c r="P2" s="64" t="s">
        <v>124</v>
      </c>
      <c r="Q2" s="64" t="s">
        <v>125</v>
      </c>
    </row>
    <row r="3" spans="1:17" ht="18.75">
      <c r="A3" s="56" t="str">
        <f>'ССР Т'!H15</f>
        <v>I-357631</v>
      </c>
      <c r="B3" s="57"/>
      <c r="C3" s="57" t="s">
        <v>126</v>
      </c>
      <c r="D3" s="58" t="s">
        <v>127</v>
      </c>
      <c r="E3" s="59"/>
      <c r="F3" s="56"/>
      <c r="G3" s="60" t="s">
        <v>128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148636.16000000003</v>
      </c>
      <c r="P3" s="66">
        <f>'ССР позиции'!Y19</f>
        <v>32699.949999999997</v>
      </c>
      <c r="Q3" s="66">
        <f>SUM('ССР позиции'!Y3:Y19)</f>
        <v>181336.11000000004</v>
      </c>
    </row>
    <row r="4" spans="1:17">
      <c r="L4" s="67"/>
      <c r="M4" s="67"/>
      <c r="N4" s="67"/>
      <c r="O4" s="67">
        <f>'ССР Т'!H100*1000</f>
        <v>148636.15999999997</v>
      </c>
      <c r="P4" s="67">
        <f>'ССР Т'!H102*1000</f>
        <v>32699.95</v>
      </c>
      <c r="Q4" s="67">
        <f>'ССР Т'!H106*1000</f>
        <v>181336.10999999996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B89" sqref="B89:G89"/>
      <selection pane="topRight" activeCell="B89" sqref="B89:G89"/>
      <selection pane="bottomLeft" activeCell="B89" sqref="B89:G89"/>
      <selection pane="bottomRight" activeCell="B89" sqref="B89:G89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129</v>
      </c>
      <c r="H1" s="201"/>
      <c r="I1" s="201"/>
      <c r="J1" s="201"/>
      <c r="K1" s="201"/>
      <c r="L1" s="201"/>
      <c r="M1" s="201"/>
      <c r="N1" s="201"/>
      <c r="O1" s="202" t="s">
        <v>130</v>
      </c>
      <c r="P1" s="202"/>
      <c r="Q1" s="202"/>
      <c r="R1" s="202"/>
      <c r="S1" s="202"/>
      <c r="T1" s="202"/>
      <c r="U1" s="202"/>
      <c r="V1" s="202"/>
      <c r="X1" s="36" t="s">
        <v>109</v>
      </c>
      <c r="Y1" s="47"/>
    </row>
    <row r="2" spans="1:25" ht="75">
      <c r="A2" s="8" t="s">
        <v>110</v>
      </c>
      <c r="B2" s="9" t="s">
        <v>111</v>
      </c>
      <c r="C2" s="10" t="s">
        <v>131</v>
      </c>
      <c r="D2" s="10" t="s">
        <v>132</v>
      </c>
      <c r="E2" s="10" t="s">
        <v>14</v>
      </c>
      <c r="F2" s="10" t="s">
        <v>15</v>
      </c>
      <c r="G2" s="11" t="s">
        <v>133</v>
      </c>
      <c r="H2" s="11" t="s">
        <v>134</v>
      </c>
      <c r="I2" s="11" t="s">
        <v>135</v>
      </c>
      <c r="J2" s="21" t="s">
        <v>136</v>
      </c>
      <c r="K2" s="21" t="s">
        <v>137</v>
      </c>
      <c r="L2" s="21" t="s">
        <v>138</v>
      </c>
      <c r="M2" s="21" t="s">
        <v>139</v>
      </c>
      <c r="N2" s="21" t="s">
        <v>140</v>
      </c>
      <c r="O2" s="22" t="s">
        <v>133</v>
      </c>
      <c r="P2" s="23" t="s">
        <v>134</v>
      </c>
      <c r="Q2" s="23" t="s">
        <v>135</v>
      </c>
      <c r="R2" s="22" t="s">
        <v>136</v>
      </c>
      <c r="S2" s="22" t="s">
        <v>137</v>
      </c>
      <c r="T2" s="22" t="s">
        <v>138</v>
      </c>
      <c r="U2" s="22" t="s">
        <v>139</v>
      </c>
      <c r="V2" s="22" t="s">
        <v>140</v>
      </c>
      <c r="X2" s="37" t="s">
        <v>141</v>
      </c>
      <c r="Y2" s="48" t="s">
        <v>142</v>
      </c>
    </row>
    <row r="3" spans="1:25" s="5" customFormat="1">
      <c r="A3" s="12" t="str">
        <f>'ССР Т'!H15</f>
        <v>I-357631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98562.17</v>
      </c>
      <c r="P3" s="26">
        <f>'ССР Т'!E25*1000</f>
        <v>16429.07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114991.23999999999</v>
      </c>
    </row>
    <row r="4" spans="1:25" s="5" customFormat="1" hidden="1">
      <c r="A4" s="12" t="str">
        <f>A3</f>
        <v>I-357631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I-357631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I-357631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I-357631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I-357631</v>
      </c>
      <c r="B8" s="12"/>
      <c r="C8" s="13">
        <v>8</v>
      </c>
      <c r="D8" s="13">
        <v>2</v>
      </c>
      <c r="E8" s="17" t="s">
        <v>53</v>
      </c>
      <c r="F8" s="15" t="s">
        <v>54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2464.0499999999997</v>
      </c>
      <c r="P8" s="26">
        <f>'ССР Т'!E63*1000</f>
        <v>410.72999999999996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2874.7799999999997</v>
      </c>
    </row>
    <row r="9" spans="1:25" s="5" customFormat="1" ht="39.950000000000003" customHeight="1">
      <c r="A9" s="12" t="str">
        <f>A8</f>
        <v>I-357631</v>
      </c>
      <c r="B9" s="12"/>
      <c r="C9" s="13">
        <v>9</v>
      </c>
      <c r="D9" s="13">
        <f t="shared" si="1"/>
        <v>3</v>
      </c>
      <c r="E9" s="17" t="s">
        <v>58</v>
      </c>
      <c r="F9" s="15" t="s">
        <v>143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1919.5</v>
      </c>
      <c r="P9" s="26">
        <f>'ССР Т'!E69*1000</f>
        <v>319.96000000000004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2239.46</v>
      </c>
    </row>
    <row r="10" spans="1:25" s="5" customFormat="1">
      <c r="A10" s="12" t="str">
        <f t="shared" ref="A10:A19" si="4">A9</f>
        <v>I-357631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13693.720000000001</v>
      </c>
      <c r="T10" s="26">
        <v>0</v>
      </c>
      <c r="U10" s="26">
        <v>0</v>
      </c>
      <c r="V10" s="44">
        <v>0</v>
      </c>
      <c r="X10" s="41"/>
      <c r="Y10" s="49">
        <f t="shared" si="0"/>
        <v>13693.720000000001</v>
      </c>
    </row>
    <row r="11" spans="1:25" s="5" customFormat="1" hidden="1">
      <c r="A11" s="12" t="str">
        <f>A3</f>
        <v>I-357631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I-357631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I-357631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I-357631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I-357631</v>
      </c>
      <c r="B15" s="12"/>
      <c r="C15" s="13">
        <v>10</v>
      </c>
      <c r="D15" s="13">
        <v>5</v>
      </c>
      <c r="E15" s="17" t="s">
        <v>144</v>
      </c>
      <c r="F15" s="15" t="s">
        <v>145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2863.3</v>
      </c>
      <c r="U15" s="26">
        <v>0</v>
      </c>
      <c r="V15" s="44">
        <v>0</v>
      </c>
      <c r="X15" s="41"/>
      <c r="Y15" s="49">
        <f t="shared" si="0"/>
        <v>2863.3</v>
      </c>
    </row>
    <row r="16" spans="1:25" s="5" customFormat="1" ht="30">
      <c r="A16" s="12" t="str">
        <f t="shared" si="4"/>
        <v>I-357631</v>
      </c>
      <c r="B16" s="12"/>
      <c r="C16" s="13">
        <v>10</v>
      </c>
      <c r="D16" s="13">
        <f t="shared" si="1"/>
        <v>6</v>
      </c>
      <c r="E16" s="17" t="s">
        <v>77</v>
      </c>
      <c r="F16" s="15" t="s">
        <v>78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5348.54</v>
      </c>
      <c r="U16" s="33">
        <v>0</v>
      </c>
      <c r="V16" s="44">
        <v>0</v>
      </c>
      <c r="X16" s="41"/>
      <c r="Y16" s="49">
        <f t="shared" si="0"/>
        <v>5348.54</v>
      </c>
    </row>
    <row r="17" spans="1:25" s="5" customFormat="1" ht="30">
      <c r="A17" s="12" t="str">
        <f t="shared" si="4"/>
        <v>I-357631</v>
      </c>
      <c r="B17" s="12"/>
      <c r="C17" s="13">
        <v>12</v>
      </c>
      <c r="D17" s="13">
        <f t="shared" si="1"/>
        <v>7</v>
      </c>
      <c r="E17" s="17" t="str">
        <f>'ССР Т'!D14</f>
        <v>Договор № 34-26-Ф-Ст от 04.03.2026</v>
      </c>
      <c r="F17" s="15" t="s">
        <v>146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2295.92</v>
      </c>
      <c r="V17" s="44">
        <v>0</v>
      </c>
      <c r="X17" s="41"/>
      <c r="Y17" s="49">
        <f t="shared" si="0"/>
        <v>2295.92</v>
      </c>
    </row>
    <row r="18" spans="1:25" s="5" customFormat="1" ht="30">
      <c r="A18" s="12" t="str">
        <f t="shared" si="4"/>
        <v>I-357631</v>
      </c>
      <c r="B18" s="12"/>
      <c r="C18" s="13">
        <v>13</v>
      </c>
      <c r="D18" s="13">
        <f t="shared" si="1"/>
        <v>8</v>
      </c>
      <c r="E18" s="17" t="s">
        <v>147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4329.2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4329.2</v>
      </c>
    </row>
    <row r="19" spans="1:25" s="5" customFormat="1">
      <c r="A19" s="12" t="str">
        <f t="shared" si="4"/>
        <v>I-357631</v>
      </c>
      <c r="B19" s="12"/>
      <c r="C19" s="13">
        <v>14</v>
      </c>
      <c r="D19" s="13">
        <f t="shared" si="1"/>
        <v>9</v>
      </c>
      <c r="E19" s="17" t="s">
        <v>148</v>
      </c>
      <c r="F19" s="15" t="s">
        <v>148</v>
      </c>
      <c r="G19" s="20"/>
      <c r="H19" s="20"/>
      <c r="I19" s="20"/>
      <c r="J19" s="20"/>
      <c r="K19" s="20"/>
      <c r="L19" s="20"/>
      <c r="M19" s="20"/>
      <c r="N19" s="20"/>
      <c r="O19" s="34">
        <f t="shared" ref="O19:V19" si="7">ROUND(SUMIFS(O$3:O$296915,$A$3:$A$296915,$A19,$C$3:$C$296915,"&lt;&gt;14")*0.22,2)</f>
        <v>22648.06</v>
      </c>
      <c r="P19" s="34">
        <f t="shared" si="7"/>
        <v>3775.15</v>
      </c>
      <c r="Q19" s="34">
        <f t="shared" si="7"/>
        <v>0</v>
      </c>
      <c r="R19" s="34">
        <f t="shared" si="7"/>
        <v>952.42</v>
      </c>
      <c r="S19" s="34">
        <f t="shared" si="7"/>
        <v>3012.62</v>
      </c>
      <c r="T19" s="34">
        <f t="shared" si="7"/>
        <v>1806.6</v>
      </c>
      <c r="U19" s="34">
        <f t="shared" si="7"/>
        <v>505.1</v>
      </c>
      <c r="V19" s="45">
        <f t="shared" si="7"/>
        <v>0</v>
      </c>
      <c r="X19" s="41"/>
      <c r="Y19" s="49">
        <f t="shared" si="0"/>
        <v>32699.949999999997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32699.95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B89" sqref="B89:G89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149</v>
      </c>
      <c r="D1" s="4" t="s">
        <v>150</v>
      </c>
      <c r="E1" s="1" t="s">
        <v>151</v>
      </c>
    </row>
    <row r="2" spans="1:5">
      <c r="A2" s="2" t="s">
        <v>152</v>
      </c>
      <c r="B2" s="2" t="s">
        <v>153</v>
      </c>
      <c r="D2" s="3">
        <v>1</v>
      </c>
      <c r="E2" s="2" t="s">
        <v>22</v>
      </c>
    </row>
    <row r="3" spans="1:5">
      <c r="A3" s="2" t="s">
        <v>126</v>
      </c>
      <c r="B3" s="2" t="s">
        <v>154</v>
      </c>
      <c r="D3" s="3">
        <v>2</v>
      </c>
      <c r="E3" s="2" t="s">
        <v>24</v>
      </c>
    </row>
    <row r="4" spans="1:5">
      <c r="D4" s="3">
        <v>3</v>
      </c>
      <c r="E4" s="2" t="s">
        <v>37</v>
      </c>
    </row>
    <row r="5" spans="1:5">
      <c r="D5" s="3">
        <v>4</v>
      </c>
      <c r="E5" s="2" t="s">
        <v>40</v>
      </c>
    </row>
    <row r="6" spans="1:5">
      <c r="D6" s="3">
        <v>5</v>
      </c>
      <c r="E6" s="2" t="s">
        <v>43</v>
      </c>
    </row>
    <row r="7" spans="1:5">
      <c r="D7" s="3">
        <v>6</v>
      </c>
      <c r="E7" s="2" t="s">
        <v>46</v>
      </c>
    </row>
    <row r="8" spans="1:5">
      <c r="D8" s="3">
        <v>7</v>
      </c>
      <c r="E8" s="2" t="s">
        <v>49</v>
      </c>
    </row>
    <row r="9" spans="1:5">
      <c r="D9" s="3">
        <v>8</v>
      </c>
      <c r="E9" s="2" t="s">
        <v>52</v>
      </c>
    </row>
    <row r="10" spans="1:5">
      <c r="D10" s="3">
        <v>9</v>
      </c>
      <c r="E10" s="2" t="s">
        <v>57</v>
      </c>
    </row>
    <row r="11" spans="1:5">
      <c r="D11" s="3">
        <v>10</v>
      </c>
      <c r="E11" s="2" t="s">
        <v>74</v>
      </c>
    </row>
    <row r="12" spans="1:5">
      <c r="D12" s="3">
        <v>11</v>
      </c>
      <c r="E12" s="2" t="s">
        <v>81</v>
      </c>
    </row>
    <row r="13" spans="1:5">
      <c r="D13" s="3">
        <v>12</v>
      </c>
      <c r="E13" s="2" t="s">
        <v>83</v>
      </c>
    </row>
    <row r="14" spans="1:5">
      <c r="D14" s="3">
        <v>13</v>
      </c>
      <c r="E14" s="2" t="s">
        <v>91</v>
      </c>
    </row>
    <row r="15" spans="1:5">
      <c r="D15" s="3">
        <v>14</v>
      </c>
      <c r="E15" s="2" t="s">
        <v>98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2026-07-06T06:50:15Z</cp:lastPrinted>
  <dcterms:created xsi:type="dcterms:W3CDTF">2013-07-03T12:51:00Z</dcterms:created>
  <dcterms:modified xsi:type="dcterms:W3CDTF">2026-07-06T06:50:22Z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